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индикаторы'!$A$17:$O$28</definedName>
    <definedName name="_xlnm.Print_Titles" localSheetId="0">'Целевые индикаторы'!$5:$7</definedName>
    <definedName name="_xlnm.Print_Area" localSheetId="0">'Целевые индикаторы'!$A$1:$N$33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4" i="1" l="1"/>
  <c r="H30" i="1"/>
  <c r="G30" i="1"/>
  <c r="F30" i="1"/>
  <c r="E30" i="1"/>
  <c r="D30" i="1"/>
  <c r="H28" i="1"/>
  <c r="G28" i="1"/>
  <c r="F28" i="1"/>
  <c r="E28" i="1"/>
  <c r="D28" i="1"/>
  <c r="G26" i="1"/>
  <c r="F26" i="1"/>
  <c r="E26" i="1"/>
  <c r="H25" i="1"/>
  <c r="G25" i="1"/>
  <c r="F25" i="1"/>
  <c r="E25" i="1"/>
  <c r="H24" i="1"/>
  <c r="H23" i="1" s="1"/>
  <c r="G23" i="1"/>
  <c r="F23" i="1"/>
  <c r="E23" i="1"/>
  <c r="D23" i="1"/>
  <c r="H21" i="1"/>
  <c r="G21" i="1"/>
  <c r="F21" i="1"/>
  <c r="E21" i="1"/>
  <c r="D21" i="1"/>
  <c r="H20" i="1"/>
  <c r="J19" i="1"/>
  <c r="I19" i="1"/>
  <c r="H19" i="1"/>
  <c r="G19" i="1"/>
  <c r="F19" i="1"/>
  <c r="E19" i="1"/>
  <c r="D19" i="1"/>
  <c r="H18" i="1"/>
  <c r="H17" i="1" s="1"/>
  <c r="J17" i="1"/>
  <c r="I17" i="1"/>
  <c r="G17" i="1"/>
  <c r="F17" i="1"/>
  <c r="E17" i="1"/>
  <c r="D17" i="1"/>
  <c r="H16" i="1"/>
  <c r="H15" i="1" s="1"/>
  <c r="I15" i="1"/>
  <c r="G15" i="1"/>
  <c r="F15" i="1"/>
  <c r="E15" i="1"/>
  <c r="D15" i="1"/>
  <c r="H14" i="1"/>
  <c r="H13" i="1" s="1"/>
  <c r="G13" i="1"/>
  <c r="F13" i="1"/>
  <c r="E13" i="1"/>
  <c r="D13" i="1"/>
  <c r="H11" i="1"/>
  <c r="G11" i="1"/>
  <c r="F11" i="1"/>
  <c r="E11" i="1"/>
  <c r="A11" i="1"/>
  <c r="A13" i="1" s="1"/>
  <c r="A15" i="1" s="1"/>
  <c r="A17" i="1" s="1"/>
  <c r="A19" i="1" s="1"/>
  <c r="A21" i="1" s="1"/>
  <c r="A23" i="1" s="1"/>
  <c r="A25" i="1" s="1"/>
  <c r="A26" i="1" s="1"/>
  <c r="A28" i="1" s="1"/>
  <c r="A30" i="1" s="1"/>
  <c r="A32" i="1" s="1"/>
  <c r="A33" i="1" s="1"/>
  <c r="H10" i="1"/>
  <c r="H9" i="1" s="1"/>
  <c r="J9" i="1"/>
  <c r="I9" i="1"/>
  <c r="G9" i="1"/>
  <c r="F9" i="1"/>
  <c r="E9" i="1"/>
  <c r="D9" i="1"/>
</calcChain>
</file>

<file path=xl/sharedStrings.xml><?xml version="1.0" encoding="utf-8"?>
<sst xmlns="http://schemas.openxmlformats.org/spreadsheetml/2006/main" count="154" uniqueCount="104">
  <si>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</si>
  <si>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</si>
  <si>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</si>
  <si>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</si>
  <si>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</si>
  <si>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</si>
  <si>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</si>
  <si>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</si>
  <si>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</si>
  <si>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</si>
  <si>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</si>
  <si>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</si>
  <si>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</si>
  <si>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</si>
  <si>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</si>
  <si>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</si>
  <si>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</si>
  <si>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</si>
  <si>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</si>
  <si>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</si>
  <si>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</si>
  <si>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</si>
  <si>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</si>
  <si>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</si>
  <si>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</si>
  <si>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</si>
  <si>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</si>
  <si>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</si>
  <si>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</si>
  <si>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</si>
  <si>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</si>
  <si>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</si>
  <si>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</si>
  <si>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</si>
  <si>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</si>
  <si>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</si>
  <si>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</si>
  <si>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</si>
  <si>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</si>
  <si>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</si>
  <si>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</si>
  <si>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</si>
  <si>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</si>
  <si>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</si>
  <si>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</si>
  <si>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</si>
  <si>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</si>
  <si>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</si>
  <si>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</si>
  <si>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</si>
  <si>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</si>
  <si>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</si>
  <si>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</si>
  <si>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</si>
  <si>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</si>
  <si>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</si>
  <si>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</si>
  <si>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</si>
  <si>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</si>
  <si>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</si>
  <si>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</si>
  <si>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</si>
  <si>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</si>
  <si>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</si>
  <si>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</si>
  <si>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</si>
  <si>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</si>
  <si>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</si>
  <si>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</si>
  <si>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</si>
  <si>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</si>
  <si>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</si>
  <si>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</si>
  <si>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</si>
  <si>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не более 38,6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</si>
  <si>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</si>
  <si>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</si>
  <si>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</si>
  <si>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</si>
  <si>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</si>
  <si>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</si>
  <si>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</si>
  <si>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t xml:space="preserve">Приложение № 8
к муниципальной программе
"Поддержание сохранности действующих и строительство новых объектов социальной 
инфраструктуры" </t>
  </si>
  <si>
    <t>2024-2025 - 0,01.</t>
  </si>
  <si>
    <t>2024 - 0,02.</t>
  </si>
  <si>
    <t xml:space="preserve">2024 - 0,03;
2025 - 0,02.                  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</si>
  <si>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</si>
  <si>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t>Оценка</t>
  </si>
  <si>
    <t>Мероприятие 5.2.</t>
  </si>
  <si>
    <t>2024 - 0,11;
2025 - 0,06;
2026- 0,1;
2027 - 0,07.</t>
  </si>
  <si>
    <t>2024 - 0,005;
2025 - 0,003.</t>
  </si>
  <si>
    <t>2024 - 0,03;
2025 - 0,02;
2026 - 0,01.</t>
  </si>
  <si>
    <t>2024 - 0,05;
2025 - 0,03;
2026 - 0,004;
2027 - 0,005.</t>
  </si>
  <si>
    <t>2024 - 0,06;
2025 - 0,04;
2026 - 0,02;
2027 - 0,01.</t>
  </si>
  <si>
    <t>2024-2025 - 0,005.</t>
  </si>
  <si>
    <t>2024 - 0,005;
2025 - 0,01.</t>
  </si>
  <si>
    <t>2024 - 0,18;
2025 - 0,27.</t>
  </si>
  <si>
    <t>2024 - 0,01;
2025 - 0,02.</t>
  </si>
  <si>
    <t>2024 - 0,24;
2025 - 0,27;
2026 - 0,43;
2027 - 0,46.</t>
  </si>
  <si>
    <t>2024 - 0,245;
2025 - 0,242;
2026 - 0,436;
2027 - 0,455.</t>
  </si>
  <si>
    <t xml:space="preserve">2022 г. - мероприятия 1.1, 5.1, 6.1;
2023 г. - мероприятия 1.1, 5.1, 6.1
2024 г. - мероприятие 2.3 
(ул. Ленинградская, д. 7 А)
2025 г. - мероприятие 3.1. ,6.1.
(ул. Космонавтов, д. 15 А, Октябрьская 21)                                                                     </t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</si>
  <si>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</t>
    </r>
    <r>
      <rPr>
        <sz val="11"/>
        <rFont val="Times New Roman"/>
        <family val="1"/>
        <charset val="204"/>
      </rPr>
      <t xml:space="preserve"> учреждений, на которых проведены работы по замене систем вентиляции,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</si>
  <si>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Мероприятия 1.5, 2.4., 3.4.</t>
  </si>
  <si>
    <t>Приложение № 8
к постановлению Администрации города Норильска 
от 21.04.2025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</si>
</sst>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6" fillId="2" borderId="1" xfId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" fontId="7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10" fillId="2" borderId="1" xfId="8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view="pageBreakPreview" zoomScale="60" zoomScaleNormal="70" workbookViewId="0">
      <selection activeCell="J9" sqref="J9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5" width="9.44140625" style="8" bestFit="1" customWidth="1"/>
    <col min="6" max="6" width="12.88671875" style="8" bestFit="1" customWidth="1"/>
    <col min="7" max="7" width="14" style="8" customWidth="1"/>
    <col min="8" max="10" width="11.44140625" style="9" customWidth="1"/>
    <col min="11" max="11" width="20.44140625" style="8" customWidth="1"/>
    <col min="12" max="12" width="36.6640625" style="8" customWidth="1"/>
    <col min="13" max="13" width="37.44140625" style="8" customWidth="1"/>
    <col min="14" max="14" width="47.88671875" style="8" customWidth="1"/>
    <col min="15" max="15" width="9.109375" style="8" customWidth="1"/>
    <col min="16" max="16384" width="9.109375" style="8"/>
  </cols>
  <sheetData>
    <row r="1" spans="1:15" ht="63.75" customHeight="1" x14ac:dyDescent="0.3">
      <c r="M1" s="29" t="s">
        <v>103</v>
      </c>
      <c r="N1" s="29"/>
    </row>
    <row r="2" spans="1:15" ht="74.25" customHeight="1" x14ac:dyDescent="0.3">
      <c r="M2" s="29" t="s">
        <v>82</v>
      </c>
      <c r="N2" s="29"/>
      <c r="O2" s="10"/>
    </row>
    <row r="3" spans="1:15" ht="15" customHeight="1" x14ac:dyDescent="0.3">
      <c r="A3" s="34" t="s">
        <v>33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11"/>
    </row>
    <row r="4" spans="1:15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1"/>
    </row>
    <row r="5" spans="1:15" ht="54.75" customHeight="1" x14ac:dyDescent="0.3">
      <c r="A5" s="33" t="s">
        <v>0</v>
      </c>
      <c r="B5" s="33" t="s">
        <v>9</v>
      </c>
      <c r="C5" s="33" t="s">
        <v>1</v>
      </c>
      <c r="D5" s="30" t="s">
        <v>16</v>
      </c>
      <c r="E5" s="31"/>
      <c r="F5" s="31"/>
      <c r="G5" s="32"/>
      <c r="H5" s="30" t="s">
        <v>46</v>
      </c>
      <c r="I5" s="31"/>
      <c r="J5" s="32"/>
      <c r="K5" s="33" t="s">
        <v>2</v>
      </c>
      <c r="L5" s="33" t="s">
        <v>4</v>
      </c>
      <c r="M5" s="33" t="s">
        <v>5</v>
      </c>
      <c r="N5" s="33" t="s">
        <v>3</v>
      </c>
    </row>
    <row r="6" spans="1:15" ht="33.75" customHeight="1" x14ac:dyDescent="0.3">
      <c r="A6" s="33"/>
      <c r="B6" s="33"/>
      <c r="C6" s="33"/>
      <c r="D6" s="27" t="s">
        <v>32</v>
      </c>
      <c r="E6" s="27" t="s">
        <v>34</v>
      </c>
      <c r="F6" s="30" t="s">
        <v>43</v>
      </c>
      <c r="G6" s="32"/>
      <c r="H6" s="12" t="s">
        <v>57</v>
      </c>
      <c r="I6" s="12" t="s">
        <v>58</v>
      </c>
      <c r="J6" s="12" t="s">
        <v>80</v>
      </c>
      <c r="K6" s="33"/>
      <c r="L6" s="33"/>
      <c r="M6" s="33"/>
      <c r="N6" s="33"/>
    </row>
    <row r="7" spans="1:15" ht="38.25" customHeight="1" x14ac:dyDescent="0.3">
      <c r="A7" s="33"/>
      <c r="B7" s="33"/>
      <c r="C7" s="33"/>
      <c r="D7" s="28" t="s">
        <v>45</v>
      </c>
      <c r="E7" s="28" t="s">
        <v>45</v>
      </c>
      <c r="F7" s="28" t="s">
        <v>44</v>
      </c>
      <c r="G7" s="28" t="s">
        <v>87</v>
      </c>
      <c r="H7" s="30" t="s">
        <v>44</v>
      </c>
      <c r="I7" s="31"/>
      <c r="J7" s="32"/>
      <c r="K7" s="33"/>
      <c r="L7" s="33"/>
      <c r="M7" s="33"/>
      <c r="N7" s="33"/>
    </row>
    <row r="8" spans="1:15" s="15" customFormat="1" x14ac:dyDescent="0.3">
      <c r="A8" s="13" t="s">
        <v>61</v>
      </c>
      <c r="B8" s="14" t="s">
        <v>62</v>
      </c>
      <c r="C8" s="14" t="s">
        <v>63</v>
      </c>
      <c r="D8" s="14" t="s">
        <v>64</v>
      </c>
      <c r="E8" s="14" t="s">
        <v>65</v>
      </c>
      <c r="F8" s="14" t="s">
        <v>79</v>
      </c>
      <c r="G8" s="14" t="s">
        <v>66</v>
      </c>
      <c r="H8" s="13" t="s">
        <v>67</v>
      </c>
      <c r="I8" s="13" t="s">
        <v>68</v>
      </c>
      <c r="J8" s="13" t="s">
        <v>69</v>
      </c>
      <c r="K8" s="14" t="s">
        <v>70</v>
      </c>
      <c r="L8" s="14" t="s">
        <v>71</v>
      </c>
      <c r="M8" s="14" t="s">
        <v>72</v>
      </c>
      <c r="N8" s="14" t="s">
        <v>73</v>
      </c>
    </row>
    <row r="9" spans="1:15" s="17" customFormat="1" ht="100.5" customHeight="1" x14ac:dyDescent="0.3">
      <c r="A9" s="38">
        <v>1</v>
      </c>
      <c r="B9" s="40" t="s">
        <v>75</v>
      </c>
      <c r="C9" s="3" t="s">
        <v>6</v>
      </c>
      <c r="D9" s="24">
        <f>D10/42*100</f>
        <v>80.952380952380949</v>
      </c>
      <c r="E9" s="24">
        <f>E10/41*100</f>
        <v>80.487804878048792</v>
      </c>
      <c r="F9" s="24">
        <f>F10/F10*100</f>
        <v>100</v>
      </c>
      <c r="G9" s="6">
        <f>G10/F10*100</f>
        <v>100</v>
      </c>
      <c r="H9" s="24">
        <f>H10/H10*100</f>
        <v>100</v>
      </c>
      <c r="I9" s="24">
        <f t="shared" ref="I9:J9" si="0">I10/I10*100</f>
        <v>100</v>
      </c>
      <c r="J9" s="24">
        <f t="shared" si="0"/>
        <v>100</v>
      </c>
      <c r="K9" s="42" t="s">
        <v>89</v>
      </c>
      <c r="L9" s="36" t="s">
        <v>50</v>
      </c>
      <c r="M9" s="36" t="s">
        <v>19</v>
      </c>
      <c r="N9" s="36" t="s">
        <v>47</v>
      </c>
    </row>
    <row r="10" spans="1:15" s="17" customFormat="1" x14ac:dyDescent="0.3">
      <c r="A10" s="39"/>
      <c r="B10" s="41"/>
      <c r="C10" s="3" t="s">
        <v>81</v>
      </c>
      <c r="D10" s="4">
        <v>34</v>
      </c>
      <c r="E10" s="4">
        <v>33</v>
      </c>
      <c r="F10" s="4">
        <v>46</v>
      </c>
      <c r="G10" s="4">
        <v>46</v>
      </c>
      <c r="H10" s="4">
        <f>11+9+1</f>
        <v>21</v>
      </c>
      <c r="I10" s="4">
        <v>23</v>
      </c>
      <c r="J10" s="4">
        <v>16</v>
      </c>
      <c r="K10" s="43"/>
      <c r="L10" s="37"/>
      <c r="M10" s="37"/>
      <c r="N10" s="37"/>
    </row>
    <row r="11" spans="1:15" s="17" customFormat="1" ht="102.75" customHeight="1" x14ac:dyDescent="0.3">
      <c r="A11" s="38">
        <f>A9+1</f>
        <v>2</v>
      </c>
      <c r="B11" s="40" t="s">
        <v>101</v>
      </c>
      <c r="C11" s="3" t="s">
        <v>6</v>
      </c>
      <c r="D11" s="4">
        <v>0</v>
      </c>
      <c r="E11" s="24">
        <f>E12/2*100</f>
        <v>100</v>
      </c>
      <c r="F11" s="24">
        <f>F12/F12*100</f>
        <v>100</v>
      </c>
      <c r="G11" s="6">
        <f>G12/F12*100</f>
        <v>100</v>
      </c>
      <c r="H11" s="24">
        <f>H12/H12*100</f>
        <v>100</v>
      </c>
      <c r="I11" s="3" t="s">
        <v>12</v>
      </c>
      <c r="J11" s="3" t="s">
        <v>12</v>
      </c>
      <c r="K11" s="42" t="s">
        <v>90</v>
      </c>
      <c r="L11" s="36" t="s">
        <v>28</v>
      </c>
      <c r="M11" s="36" t="s">
        <v>26</v>
      </c>
      <c r="N11" s="36" t="s">
        <v>25</v>
      </c>
    </row>
    <row r="12" spans="1:15" s="17" customFormat="1" x14ac:dyDescent="0.3">
      <c r="A12" s="39"/>
      <c r="B12" s="41"/>
      <c r="C12" s="3" t="s">
        <v>81</v>
      </c>
      <c r="D12" s="4"/>
      <c r="E12" s="3">
        <v>2</v>
      </c>
      <c r="F12" s="3">
        <v>2</v>
      </c>
      <c r="G12" s="4">
        <v>2</v>
      </c>
      <c r="H12" s="3">
        <v>1</v>
      </c>
      <c r="I12" s="3"/>
      <c r="J12" s="3"/>
      <c r="K12" s="43"/>
      <c r="L12" s="37"/>
      <c r="M12" s="37"/>
      <c r="N12" s="37"/>
    </row>
    <row r="13" spans="1:15" s="17" customFormat="1" ht="110.25" customHeight="1" x14ac:dyDescent="0.3">
      <c r="A13" s="38">
        <f>A11+1</f>
        <v>3</v>
      </c>
      <c r="B13" s="40" t="s">
        <v>86</v>
      </c>
      <c r="C13" s="3" t="s">
        <v>6</v>
      </c>
      <c r="D13" s="4">
        <f>D14/2*100</f>
        <v>100</v>
      </c>
      <c r="E13" s="24">
        <f>E14/23*100</f>
        <v>60.869565217391312</v>
      </c>
      <c r="F13" s="6">
        <f>F14/15*100</f>
        <v>100</v>
      </c>
      <c r="G13" s="6">
        <f>G14/G14*100</f>
        <v>100</v>
      </c>
      <c r="H13" s="6">
        <f>H14/H14*100</f>
        <v>100</v>
      </c>
      <c r="I13" s="4" t="s">
        <v>12</v>
      </c>
      <c r="J13" s="4" t="s">
        <v>12</v>
      </c>
      <c r="K13" s="42" t="s">
        <v>85</v>
      </c>
      <c r="L13" s="36" t="s">
        <v>56</v>
      </c>
      <c r="M13" s="36" t="s">
        <v>27</v>
      </c>
      <c r="N13" s="36" t="s">
        <v>102</v>
      </c>
    </row>
    <row r="14" spans="1:15" s="17" customFormat="1" x14ac:dyDescent="0.3">
      <c r="A14" s="39"/>
      <c r="B14" s="41"/>
      <c r="C14" s="3" t="s">
        <v>81</v>
      </c>
      <c r="D14" s="4">
        <v>2</v>
      </c>
      <c r="E14" s="4">
        <v>14</v>
      </c>
      <c r="F14" s="4">
        <v>15</v>
      </c>
      <c r="G14" s="4">
        <v>14</v>
      </c>
      <c r="H14" s="4">
        <f>2+3+1</f>
        <v>6</v>
      </c>
      <c r="I14" s="4"/>
      <c r="J14" s="4"/>
      <c r="K14" s="43"/>
      <c r="L14" s="37"/>
      <c r="M14" s="37"/>
      <c r="N14" s="37"/>
    </row>
    <row r="15" spans="1:15" s="17" customFormat="1" ht="87.75" customHeight="1" x14ac:dyDescent="0.3">
      <c r="A15" s="38">
        <f>A13+1</f>
        <v>4</v>
      </c>
      <c r="B15" s="40" t="s">
        <v>76</v>
      </c>
      <c r="C15" s="3" t="s">
        <v>6</v>
      </c>
      <c r="D15" s="4">
        <f>D16/20*100</f>
        <v>75</v>
      </c>
      <c r="E15" s="24">
        <f>E16/13*100</f>
        <v>84.615384615384613</v>
      </c>
      <c r="F15" s="6">
        <f>F16/13*100</f>
        <v>100</v>
      </c>
      <c r="G15" s="6">
        <f>G16/F16*100</f>
        <v>100</v>
      </c>
      <c r="H15" s="6">
        <f>H16/H16*100</f>
        <v>100</v>
      </c>
      <c r="I15" s="6">
        <f>I16/I16*100</f>
        <v>100</v>
      </c>
      <c r="J15" s="4"/>
      <c r="K15" s="42" t="s">
        <v>91</v>
      </c>
      <c r="L15" s="36" t="s">
        <v>50</v>
      </c>
      <c r="M15" s="36" t="s">
        <v>19</v>
      </c>
      <c r="N15" s="36" t="s">
        <v>48</v>
      </c>
      <c r="O15" s="23">
        <v>14</v>
      </c>
    </row>
    <row r="16" spans="1:15" s="17" customFormat="1" x14ac:dyDescent="0.3">
      <c r="A16" s="39"/>
      <c r="B16" s="41"/>
      <c r="C16" s="3" t="s">
        <v>81</v>
      </c>
      <c r="D16" s="4">
        <v>15</v>
      </c>
      <c r="E16" s="3">
        <v>11</v>
      </c>
      <c r="F16" s="4">
        <v>13</v>
      </c>
      <c r="G16" s="3">
        <v>13</v>
      </c>
      <c r="H16" s="4">
        <f>4+2</f>
        <v>6</v>
      </c>
      <c r="I16" s="4">
        <v>2</v>
      </c>
      <c r="J16" s="4"/>
      <c r="K16" s="43"/>
      <c r="L16" s="37"/>
      <c r="M16" s="37"/>
      <c r="N16" s="37"/>
      <c r="O16" s="23"/>
    </row>
    <row r="17" spans="1:15" s="17" customFormat="1" ht="89.25" customHeight="1" x14ac:dyDescent="0.3">
      <c r="A17" s="38">
        <f>A15+1</f>
        <v>5</v>
      </c>
      <c r="B17" s="40" t="s">
        <v>77</v>
      </c>
      <c r="C17" s="3" t="s">
        <v>6</v>
      </c>
      <c r="D17" s="6">
        <f>D18/11*100</f>
        <v>54.54545454545454</v>
      </c>
      <c r="E17" s="24">
        <f>E18/16*100</f>
        <v>75</v>
      </c>
      <c r="F17" s="6">
        <f>F18/21*100</f>
        <v>100</v>
      </c>
      <c r="G17" s="6">
        <f>G18/F18*100</f>
        <v>100</v>
      </c>
      <c r="H17" s="6">
        <f t="shared" ref="H17:J17" si="1">H18/H18*100</f>
        <v>100</v>
      </c>
      <c r="I17" s="6">
        <f t="shared" si="1"/>
        <v>100</v>
      </c>
      <c r="J17" s="6">
        <f t="shared" si="1"/>
        <v>100</v>
      </c>
      <c r="K17" s="42" t="s">
        <v>92</v>
      </c>
      <c r="L17" s="36" t="s">
        <v>50</v>
      </c>
      <c r="M17" s="36" t="s">
        <v>19</v>
      </c>
      <c r="N17" s="36" t="s">
        <v>49</v>
      </c>
    </row>
    <row r="18" spans="1:15" s="17" customFormat="1" x14ac:dyDescent="0.3">
      <c r="A18" s="39"/>
      <c r="B18" s="41"/>
      <c r="C18" s="3" t="s">
        <v>81</v>
      </c>
      <c r="D18" s="4">
        <v>6</v>
      </c>
      <c r="E18" s="4">
        <v>12</v>
      </c>
      <c r="F18" s="4">
        <v>21</v>
      </c>
      <c r="G18" s="4">
        <v>21</v>
      </c>
      <c r="H18" s="4">
        <f>5+5</f>
        <v>10</v>
      </c>
      <c r="I18" s="4">
        <v>1</v>
      </c>
      <c r="J18" s="4">
        <v>1</v>
      </c>
      <c r="K18" s="43"/>
      <c r="L18" s="37"/>
      <c r="M18" s="37"/>
      <c r="N18" s="37"/>
    </row>
    <row r="19" spans="1:15" s="17" customFormat="1" ht="98.25" customHeight="1" x14ac:dyDescent="0.3">
      <c r="A19" s="38">
        <f>A17+1</f>
        <v>6</v>
      </c>
      <c r="B19" s="40" t="s">
        <v>78</v>
      </c>
      <c r="C19" s="3" t="s">
        <v>6</v>
      </c>
      <c r="D19" s="6">
        <f>D20/19*100</f>
        <v>52.631578947368418</v>
      </c>
      <c r="E19" s="24">
        <f>E20/18*100</f>
        <v>94.444444444444443</v>
      </c>
      <c r="F19" s="6">
        <f>F20/23*100</f>
        <v>100</v>
      </c>
      <c r="G19" s="6">
        <f>G20/F20*100</f>
        <v>100</v>
      </c>
      <c r="H19" s="6">
        <f>H20/H20*100</f>
        <v>100</v>
      </c>
      <c r="I19" s="6">
        <f t="shared" ref="I19:J19" si="2">I20/I20*100</f>
        <v>100</v>
      </c>
      <c r="J19" s="6">
        <f t="shared" si="2"/>
        <v>100</v>
      </c>
      <c r="K19" s="42" t="s">
        <v>93</v>
      </c>
      <c r="L19" s="36" t="s">
        <v>50</v>
      </c>
      <c r="M19" s="36" t="s">
        <v>19</v>
      </c>
      <c r="N19" s="36" t="s">
        <v>51</v>
      </c>
      <c r="O19" s="23">
        <v>25</v>
      </c>
    </row>
    <row r="20" spans="1:15" s="17" customFormat="1" x14ac:dyDescent="0.3">
      <c r="A20" s="39"/>
      <c r="B20" s="41"/>
      <c r="C20" s="3" t="s">
        <v>81</v>
      </c>
      <c r="D20" s="4">
        <v>10</v>
      </c>
      <c r="E20" s="4">
        <v>17</v>
      </c>
      <c r="F20" s="4">
        <v>23</v>
      </c>
      <c r="G20" s="4">
        <v>23</v>
      </c>
      <c r="H20" s="4">
        <f>4+12</f>
        <v>16</v>
      </c>
      <c r="I20" s="4">
        <v>4</v>
      </c>
      <c r="J20" s="4">
        <v>2</v>
      </c>
      <c r="K20" s="43"/>
      <c r="L20" s="37"/>
      <c r="M20" s="37"/>
      <c r="N20" s="37"/>
      <c r="O20" s="23"/>
    </row>
    <row r="21" spans="1:15" s="17" customFormat="1" ht="126" customHeight="1" x14ac:dyDescent="0.3">
      <c r="A21" s="38">
        <f>A19+1</f>
        <v>7</v>
      </c>
      <c r="B21" s="40" t="s">
        <v>59</v>
      </c>
      <c r="C21" s="3" t="s">
        <v>6</v>
      </c>
      <c r="D21" s="6">
        <f>D22/5*100</f>
        <v>80</v>
      </c>
      <c r="E21" s="24">
        <f>E22/3*100</f>
        <v>100</v>
      </c>
      <c r="F21" s="25">
        <f>F22/F22*100</f>
        <v>100</v>
      </c>
      <c r="G21" s="6">
        <f>G22/G22*100</f>
        <v>100</v>
      </c>
      <c r="H21" s="6">
        <f>H22/H22*100</f>
        <v>100</v>
      </c>
      <c r="I21" s="4" t="s">
        <v>12</v>
      </c>
      <c r="J21" s="4" t="s">
        <v>12</v>
      </c>
      <c r="K21" s="44" t="s">
        <v>94</v>
      </c>
      <c r="L21" s="36" t="s">
        <v>21</v>
      </c>
      <c r="M21" s="36" t="s">
        <v>7</v>
      </c>
      <c r="N21" s="36" t="s">
        <v>100</v>
      </c>
      <c r="O21" s="19"/>
    </row>
    <row r="22" spans="1:15" s="17" customFormat="1" x14ac:dyDescent="0.3">
      <c r="A22" s="39"/>
      <c r="B22" s="41"/>
      <c r="C22" s="3" t="s">
        <v>81</v>
      </c>
      <c r="D22" s="4">
        <v>4</v>
      </c>
      <c r="E22" s="1">
        <v>3</v>
      </c>
      <c r="F22" s="1">
        <v>1</v>
      </c>
      <c r="G22" s="1">
        <v>2</v>
      </c>
      <c r="H22" s="1">
        <v>2</v>
      </c>
      <c r="I22" s="4"/>
      <c r="J22" s="4"/>
      <c r="K22" s="45"/>
      <c r="L22" s="37"/>
      <c r="M22" s="37"/>
      <c r="N22" s="37"/>
      <c r="O22" s="19"/>
    </row>
    <row r="23" spans="1:15" s="17" customFormat="1" ht="118.5" customHeight="1" x14ac:dyDescent="0.3">
      <c r="A23" s="38">
        <f>A21+1</f>
        <v>8</v>
      </c>
      <c r="B23" s="40" t="s">
        <v>18</v>
      </c>
      <c r="C23" s="3" t="s">
        <v>6</v>
      </c>
      <c r="D23" s="6">
        <f>D24/D24*100</f>
        <v>100</v>
      </c>
      <c r="E23" s="24">
        <f>E24/4*100</f>
        <v>100</v>
      </c>
      <c r="F23" s="24">
        <f>F24/F24*100</f>
        <v>100</v>
      </c>
      <c r="G23" s="6">
        <f>G24/F24*100</f>
        <v>100</v>
      </c>
      <c r="H23" s="6">
        <f>H24/H24*100</f>
        <v>100</v>
      </c>
      <c r="I23" s="4" t="s">
        <v>12</v>
      </c>
      <c r="J23" s="4" t="s">
        <v>12</v>
      </c>
      <c r="K23" s="42" t="s">
        <v>95</v>
      </c>
      <c r="L23" s="36" t="s">
        <v>22</v>
      </c>
      <c r="M23" s="36" t="s">
        <v>8</v>
      </c>
      <c r="N23" s="36" t="s">
        <v>88</v>
      </c>
    </row>
    <row r="24" spans="1:15" s="17" customFormat="1" x14ac:dyDescent="0.3">
      <c r="A24" s="39"/>
      <c r="B24" s="41"/>
      <c r="C24" s="3" t="s">
        <v>81</v>
      </c>
      <c r="D24" s="4">
        <v>2</v>
      </c>
      <c r="E24" s="4">
        <v>4</v>
      </c>
      <c r="F24" s="4">
        <v>2</v>
      </c>
      <c r="G24" s="4">
        <v>2</v>
      </c>
      <c r="H24" s="4">
        <f>0+2</f>
        <v>2</v>
      </c>
      <c r="I24" s="4"/>
      <c r="J24" s="4"/>
      <c r="K24" s="43"/>
      <c r="L24" s="37"/>
      <c r="M24" s="37"/>
      <c r="N24" s="37"/>
    </row>
    <row r="25" spans="1:15" s="17" customFormat="1" ht="138" x14ac:dyDescent="0.3">
      <c r="A25" s="16">
        <f>A23+1</f>
        <v>9</v>
      </c>
      <c r="B25" s="7" t="s">
        <v>24</v>
      </c>
      <c r="C25" s="3" t="s">
        <v>6</v>
      </c>
      <c r="D25" s="26">
        <v>92.6</v>
      </c>
      <c r="E25" s="26">
        <f>(12+22+15+6+10+10+9)/97*100</f>
        <v>86.597938144329902</v>
      </c>
      <c r="F25" s="5">
        <f>(12+22+15+6+10+10+9+13)/131*100</f>
        <v>74.045801526717554</v>
      </c>
      <c r="G25" s="5">
        <f>(12+22+15+6+10+10+9+13)/131*100</f>
        <v>74.045801526717554</v>
      </c>
      <c r="H25" s="5">
        <f>(12+22+15+6+10+10+9+10+1)/95*100</f>
        <v>100</v>
      </c>
      <c r="I25" s="4" t="s">
        <v>12</v>
      </c>
      <c r="J25" s="4" t="s">
        <v>12</v>
      </c>
      <c r="K25" s="2" t="s">
        <v>96</v>
      </c>
      <c r="L25" s="6" t="s">
        <v>23</v>
      </c>
      <c r="M25" s="6" t="s">
        <v>29</v>
      </c>
      <c r="N25" s="6" t="s">
        <v>17</v>
      </c>
    </row>
    <row r="26" spans="1:15" s="17" customFormat="1" ht="162.75" customHeight="1" x14ac:dyDescent="0.3">
      <c r="A26" s="38">
        <f>A25+1</f>
        <v>10</v>
      </c>
      <c r="B26" s="40" t="s">
        <v>10</v>
      </c>
      <c r="C26" s="3" t="s">
        <v>6</v>
      </c>
      <c r="D26" s="6">
        <v>77.8</v>
      </c>
      <c r="E26" s="24">
        <f>E27/10*100</f>
        <v>60</v>
      </c>
      <c r="F26" s="24">
        <f>F27/F27*100</f>
        <v>100</v>
      </c>
      <c r="G26" s="6">
        <f>G27/F27*100</f>
        <v>100</v>
      </c>
      <c r="H26" s="6" t="s">
        <v>12</v>
      </c>
      <c r="I26" s="4" t="s">
        <v>12</v>
      </c>
      <c r="J26" s="4" t="s">
        <v>12</v>
      </c>
      <c r="K26" s="42" t="s">
        <v>84</v>
      </c>
      <c r="L26" s="36" t="s">
        <v>14</v>
      </c>
      <c r="M26" s="36" t="s">
        <v>20</v>
      </c>
      <c r="N26" s="36" t="s">
        <v>13</v>
      </c>
    </row>
    <row r="27" spans="1:15" s="17" customFormat="1" x14ac:dyDescent="0.3">
      <c r="A27" s="39"/>
      <c r="B27" s="41"/>
      <c r="C27" s="3" t="s">
        <v>81</v>
      </c>
      <c r="D27" s="4">
        <v>7</v>
      </c>
      <c r="E27" s="4">
        <v>6</v>
      </c>
      <c r="F27" s="4">
        <v>10</v>
      </c>
      <c r="G27" s="4">
        <v>10</v>
      </c>
      <c r="H27" s="4"/>
      <c r="I27" s="4"/>
      <c r="J27" s="4"/>
      <c r="K27" s="43"/>
      <c r="L27" s="37"/>
      <c r="M27" s="37"/>
      <c r="N27" s="37"/>
    </row>
    <row r="28" spans="1:15" s="17" customFormat="1" ht="105" customHeight="1" x14ac:dyDescent="0.3">
      <c r="A28" s="38">
        <f>A26+1</f>
        <v>11</v>
      </c>
      <c r="B28" s="40" t="s">
        <v>11</v>
      </c>
      <c r="C28" s="3" t="s">
        <v>6</v>
      </c>
      <c r="D28" s="24">
        <f>D29/6*100</f>
        <v>100</v>
      </c>
      <c r="E28" s="24">
        <f t="shared" ref="E28:F28" si="3">E29/6*100</f>
        <v>100</v>
      </c>
      <c r="F28" s="24">
        <f t="shared" si="3"/>
        <v>100</v>
      </c>
      <c r="G28" s="6">
        <f>G29/F29*100</f>
        <v>100</v>
      </c>
      <c r="H28" s="24">
        <f>H29/H29*100</f>
        <v>100</v>
      </c>
      <c r="I28" s="6" t="s">
        <v>12</v>
      </c>
      <c r="J28" s="6" t="s">
        <v>12</v>
      </c>
      <c r="K28" s="42" t="s">
        <v>97</v>
      </c>
      <c r="L28" s="36" t="s">
        <v>31</v>
      </c>
      <c r="M28" s="36" t="s">
        <v>30</v>
      </c>
      <c r="N28" s="36" t="s">
        <v>15</v>
      </c>
    </row>
    <row r="29" spans="1:15" s="17" customFormat="1" x14ac:dyDescent="0.3">
      <c r="A29" s="39"/>
      <c r="B29" s="41"/>
      <c r="C29" s="3" t="s">
        <v>81</v>
      </c>
      <c r="D29" s="4">
        <v>6</v>
      </c>
      <c r="E29" s="4">
        <v>6</v>
      </c>
      <c r="F29" s="4">
        <v>6</v>
      </c>
      <c r="G29" s="4">
        <v>6</v>
      </c>
      <c r="H29" s="4">
        <v>6</v>
      </c>
      <c r="I29" s="6"/>
      <c r="J29" s="6"/>
      <c r="K29" s="43"/>
      <c r="L29" s="37"/>
      <c r="M29" s="37"/>
      <c r="N29" s="37"/>
    </row>
    <row r="30" spans="1:15" ht="120.75" customHeight="1" x14ac:dyDescent="0.3">
      <c r="A30" s="38">
        <f>A28+1</f>
        <v>12</v>
      </c>
      <c r="B30" s="48" t="s">
        <v>38</v>
      </c>
      <c r="C30" s="18" t="s">
        <v>6</v>
      </c>
      <c r="D30" s="6">
        <f>D31/D31*100</f>
        <v>100</v>
      </c>
      <c r="E30" s="24">
        <f>E31/2*100</f>
        <v>100</v>
      </c>
      <c r="F30" s="6">
        <f>F31/F31*100</f>
        <v>100</v>
      </c>
      <c r="G30" s="6">
        <f>G31/F31*100</f>
        <v>100</v>
      </c>
      <c r="H30" s="6">
        <f>H31/H31*100</f>
        <v>100</v>
      </c>
      <c r="I30" s="6" t="s">
        <v>12</v>
      </c>
      <c r="J30" s="6" t="s">
        <v>12</v>
      </c>
      <c r="K30" s="44" t="s">
        <v>83</v>
      </c>
      <c r="L30" s="36" t="s">
        <v>37</v>
      </c>
      <c r="M30" s="46" t="s">
        <v>36</v>
      </c>
      <c r="N30" s="46" t="s">
        <v>35</v>
      </c>
    </row>
    <row r="31" spans="1:15" x14ac:dyDescent="0.3">
      <c r="A31" s="47"/>
      <c r="B31" s="49"/>
      <c r="C31" s="18" t="s">
        <v>81</v>
      </c>
      <c r="D31" s="4">
        <v>4</v>
      </c>
      <c r="E31" s="4">
        <v>2</v>
      </c>
      <c r="F31" s="4">
        <v>3</v>
      </c>
      <c r="G31" s="4">
        <v>3</v>
      </c>
      <c r="H31" s="4">
        <v>3</v>
      </c>
      <c r="I31" s="6"/>
      <c r="J31" s="6"/>
      <c r="K31" s="45"/>
      <c r="L31" s="37"/>
      <c r="M31" s="47"/>
      <c r="N31" s="47"/>
    </row>
    <row r="32" spans="1:15" ht="94.5" customHeight="1" x14ac:dyDescent="0.3">
      <c r="A32" s="16">
        <f>A30+1</f>
        <v>13</v>
      </c>
      <c r="B32" s="20" t="s">
        <v>42</v>
      </c>
      <c r="C32" s="18" t="s">
        <v>6</v>
      </c>
      <c r="D32" s="21">
        <v>100</v>
      </c>
      <c r="E32" s="21">
        <v>100</v>
      </c>
      <c r="F32" s="21">
        <v>100</v>
      </c>
      <c r="G32" s="21">
        <v>100</v>
      </c>
      <c r="H32" s="21">
        <v>100</v>
      </c>
      <c r="I32" s="21">
        <v>100</v>
      </c>
      <c r="J32" s="21">
        <v>100</v>
      </c>
      <c r="K32" s="3" t="s">
        <v>98</v>
      </c>
      <c r="L32" s="6" t="s">
        <v>41</v>
      </c>
      <c r="M32" s="18" t="s">
        <v>40</v>
      </c>
      <c r="N32" s="6" t="s">
        <v>39</v>
      </c>
    </row>
    <row r="33" spans="1:14" ht="152.25" customHeight="1" x14ac:dyDescent="0.3">
      <c r="A33" s="16">
        <f>A32+1</f>
        <v>14</v>
      </c>
      <c r="B33" s="20" t="s">
        <v>53</v>
      </c>
      <c r="C33" s="18" t="s">
        <v>52</v>
      </c>
      <c r="D33" s="3">
        <v>38.1</v>
      </c>
      <c r="E33" s="3">
        <v>20.8</v>
      </c>
      <c r="F33" s="3" t="s">
        <v>74</v>
      </c>
      <c r="G33" s="3" t="s">
        <v>74</v>
      </c>
      <c r="H33" s="3" t="s">
        <v>60</v>
      </c>
      <c r="I33" s="3" t="s">
        <v>60</v>
      </c>
      <c r="J33" s="3" t="s">
        <v>60</v>
      </c>
      <c r="K33" s="3" t="s">
        <v>99</v>
      </c>
      <c r="L33" s="3" t="s">
        <v>55</v>
      </c>
      <c r="M33" s="3" t="s">
        <v>54</v>
      </c>
      <c r="N33" s="6" t="s">
        <v>39</v>
      </c>
    </row>
    <row r="34" spans="1:14" x14ac:dyDescent="0.3">
      <c r="H34" s="22">
        <f>(138806.4+4764.3)/61/10/609*100</f>
        <v>38.647258338044089</v>
      </c>
    </row>
  </sheetData>
  <mergeCells count="81">
    <mergeCell ref="L13:L14"/>
    <mergeCell ref="K13:K14"/>
    <mergeCell ref="M13:M14"/>
    <mergeCell ref="N13:N14"/>
    <mergeCell ref="N28:N29"/>
    <mergeCell ref="N26:N27"/>
    <mergeCell ref="N23:N24"/>
    <mergeCell ref="N19:N20"/>
    <mergeCell ref="N21:N22"/>
    <mergeCell ref="L15:L16"/>
    <mergeCell ref="M15:M16"/>
    <mergeCell ref="N15:N16"/>
    <mergeCell ref="N17:N18"/>
    <mergeCell ref="N30:N31"/>
    <mergeCell ref="A28:A29"/>
    <mergeCell ref="B28:B29"/>
    <mergeCell ref="K28:K29"/>
    <mergeCell ref="L28:L29"/>
    <mergeCell ref="M28:M29"/>
    <mergeCell ref="A30:A31"/>
    <mergeCell ref="B30:B31"/>
    <mergeCell ref="K30:K31"/>
    <mergeCell ref="L30:L31"/>
    <mergeCell ref="M30:M31"/>
    <mergeCell ref="B23:B24"/>
    <mergeCell ref="A23:A24"/>
    <mergeCell ref="K23:K24"/>
    <mergeCell ref="L23:L24"/>
    <mergeCell ref="M23:M24"/>
    <mergeCell ref="B26:B27"/>
    <mergeCell ref="A26:A27"/>
    <mergeCell ref="K26:K27"/>
    <mergeCell ref="L26:L27"/>
    <mergeCell ref="M26:M27"/>
    <mergeCell ref="A21:A22"/>
    <mergeCell ref="B21:B22"/>
    <mergeCell ref="K21:K22"/>
    <mergeCell ref="L21:L22"/>
    <mergeCell ref="M21:M22"/>
    <mergeCell ref="A19:A20"/>
    <mergeCell ref="B19:B20"/>
    <mergeCell ref="K19:K20"/>
    <mergeCell ref="L19:L20"/>
    <mergeCell ref="M19:M20"/>
    <mergeCell ref="A17:A18"/>
    <mergeCell ref="B17:B18"/>
    <mergeCell ref="K17:K18"/>
    <mergeCell ref="L17:L18"/>
    <mergeCell ref="M17:M18"/>
    <mergeCell ref="A13:A14"/>
    <mergeCell ref="B13:B14"/>
    <mergeCell ref="A15:A16"/>
    <mergeCell ref="B15:B16"/>
    <mergeCell ref="K15:K16"/>
    <mergeCell ref="N9:N10"/>
    <mergeCell ref="A11:A12"/>
    <mergeCell ref="B11:B12"/>
    <mergeCell ref="K11:K12"/>
    <mergeCell ref="L11:L12"/>
    <mergeCell ref="M11:M12"/>
    <mergeCell ref="N11:N12"/>
    <mergeCell ref="B9:B10"/>
    <mergeCell ref="A9:A10"/>
    <mergeCell ref="K9:K10"/>
    <mergeCell ref="L9:L10"/>
    <mergeCell ref="M9:M10"/>
    <mergeCell ref="M1:N1"/>
    <mergeCell ref="M2:N2"/>
    <mergeCell ref="D5:G5"/>
    <mergeCell ref="H5:J5"/>
    <mergeCell ref="H7:J7"/>
    <mergeCell ref="L5:L7"/>
    <mergeCell ref="M5:M7"/>
    <mergeCell ref="A3:N3"/>
    <mergeCell ref="A5:A7"/>
    <mergeCell ref="B5:B7"/>
    <mergeCell ref="C5:C7"/>
    <mergeCell ref="A4:N4"/>
    <mergeCell ref="N5:N7"/>
    <mergeCell ref="K5:K7"/>
    <mergeCell ref="F6:G6"/>
  </mergeCells>
  <pageMargins left="1.1811023622047245" right="0.59055118110236227" top="0.78740157480314965" bottom="0.78740157480314965" header="0" footer="0"/>
  <pageSetup paperSize="9" scale="4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2025-03-19T08:08:27Z</cp:lastPrinted>
  <dcterms:created xsi:type="dcterms:W3CDTF">2015-08-06T08:38:08Z</dcterms:created>
  <dcterms:modified xsi:type="dcterms:W3CDTF">2025-04-21T03:19:13Z</dcterms:modified>
</cp:coreProperties>
</file>